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СН изоляции Ленинградская (онд" sheetId="1" r:id="rId1"/>
  </sheets>
  <definedNames>
    <definedName name="_xlnm.Print_Titles" localSheetId="0">'ОСН изоляции Ленинградская (онд'!$8:$8</definedName>
  </definedNames>
  <calcPr calcId="145621"/>
</workbook>
</file>

<file path=xl/calcChain.xml><?xml version="1.0" encoding="utf-8"?>
<calcChain xmlns="http://schemas.openxmlformats.org/spreadsheetml/2006/main">
  <c r="A22" i="1" l="1"/>
  <c r="A21" i="1"/>
  <c r="A20" i="1"/>
  <c r="A17" i="1"/>
  <c r="A16" i="1"/>
  <c r="A15" i="1"/>
  <c r="A14" i="1"/>
  <c r="A13" i="1"/>
  <c r="A12" i="1"/>
  <c r="A11" i="1"/>
</calcChain>
</file>

<file path=xl/sharedStrings.xml><?xml version="1.0" encoding="utf-8"?>
<sst xmlns="http://schemas.openxmlformats.org/spreadsheetml/2006/main" count="63" uniqueCount="40">
  <si>
    <t>РАСЧЕТ ПОТРЕБНОСТИ В МАТЕРИАЛАХ</t>
  </si>
  <si>
    <t>Стройка</t>
  </si>
  <si>
    <t>НТ МУП Горэнерго-НТ</t>
  </si>
  <si>
    <t>Объект</t>
  </si>
  <si>
    <t>Магистральная теплотрасса "Денинградская"</t>
  </si>
  <si>
    <t>Смета № 16.04.23</t>
  </si>
  <si>
    <t>Ремонт изоляции участка магистральной теплотрассы "Ленинградская"  в районе Юности 4а - ГСК "Юность" - Юности 5</t>
  </si>
  <si>
    <t>№ п/п</t>
  </si>
  <si>
    <t>Код ресурса</t>
  </si>
  <si>
    <t>Наименование ресурса</t>
  </si>
  <si>
    <t>Ед. изм.</t>
  </si>
  <si>
    <t>Кол.</t>
  </si>
  <si>
    <t>Ресурсы подрядчика</t>
  </si>
  <si>
    <t xml:space="preserve">          Материалы</t>
  </si>
  <si>
    <t>101-0072</t>
  </si>
  <si>
    <t>Битумы нефтяные строительные изоляционные БНИ-IV-3, БНИ-IV, БНИ-V</t>
  </si>
  <si>
    <t>т</t>
  </si>
  <si>
    <t xml:space="preserve">1 </t>
  </si>
  <si>
    <t>101-0540</t>
  </si>
  <si>
    <t>Лента стальная упаковочная, мягкая, нормальной точности 0,7х20-50 мм</t>
  </si>
  <si>
    <t>101-0612</t>
  </si>
  <si>
    <t>Мастика клеящая морозостойкая битумно-масляная МБ-50</t>
  </si>
  <si>
    <t>101-0811</t>
  </si>
  <si>
    <t>Проволока стальная низкоуглеродистая разного назначения оцинкованная диаметром 1,1 мм</t>
  </si>
  <si>
    <t>101-0812</t>
  </si>
  <si>
    <t>Проволока стальная низкоуглеродистая разного назначения оцинкованная диаметром 1,6 мм</t>
  </si>
  <si>
    <t>113-0079</t>
  </si>
  <si>
    <t>Лак БТ-577</t>
  </si>
  <si>
    <t>506-0878</t>
  </si>
  <si>
    <t>Листы алюминиевые марки АД1Н, толщиной 1 мм</t>
  </si>
  <si>
    <t>кг</t>
  </si>
  <si>
    <t>Ресурсы заказчика</t>
  </si>
  <si>
    <t>ТССЦ-101-7186</t>
  </si>
  <si>
    <t>Пленка влаговетроизоляционная, марка "Ондутис А120"</t>
  </si>
  <si>
    <t>м2</t>
  </si>
  <si>
    <t>ТССЦ-104-0532</t>
  </si>
  <si>
    <t>Маты теплоизоляционные из стекловолокна URSA, марки: М-25-4000-1200-100</t>
  </si>
  <si>
    <t>м3</t>
  </si>
  <si>
    <t>ТССЦ-104-8102</t>
  </si>
  <si>
    <t>Стеклопластик рулонный марки: РСТ 120 шириной 1м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</si>
</sst>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00"/>
    <numFmt numFmtId="165" formatCode="0.000000"/>
    <numFmt numFmtId="166" formatCode="0.00000"/>
    <numFmt numFmtId="167" formatCode="0.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12"/>
      <name val="Arial"/>
      <charset val="204"/>
    </font>
    <font>
      <b/>
      <sz val="14"/>
      <name val="Arial"/>
      <charset val="204"/>
    </font>
    <font>
      <sz val="9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164" fontId="1" fillId="0" borderId="1" xfId="0" applyNumberFormat="1" applyFont="1" applyFill="1" applyBorder="1" applyAlignment="1" applyProtection="1">
      <alignment horizontal="center" vertical="top" wrapText="1"/>
    </xf>
    <xf numFmtId="165" fontId="1" fillId="0" borderId="1" xfId="0" applyNumberFormat="1" applyFont="1" applyFill="1" applyBorder="1" applyAlignment="1" applyProtection="1">
      <alignment horizontal="center" vertical="top" wrapText="1"/>
    </xf>
    <xf numFmtId="166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3" xfId="0" applyNumberFormat="1" applyFont="1" applyFill="1" applyBorder="1" applyAlignment="1" applyProtection="1">
      <alignment horizontal="left" vertical="top" wrapText="1"/>
    </xf>
    <xf numFmtId="0" fontId="5" fillId="0" borderId="4" xfId="0" applyNumberFormat="1" applyFont="1" applyFill="1" applyBorder="1" applyAlignment="1" applyProtection="1">
      <alignment horizontal="left" vertical="top" wrapText="1"/>
    </xf>
    <xf numFmtId="0" fontId="5" fillId="2" borderId="2" xfId="0" applyNumberFormat="1" applyFont="1" applyFill="1" applyBorder="1" applyAlignment="1" applyProtection="1">
      <alignment horizontal="left" vertical="top" wrapText="1"/>
    </xf>
    <xf numFmtId="0" fontId="5" fillId="2" borderId="3" xfId="0" applyNumberFormat="1" applyFont="1" applyFill="1" applyBorder="1" applyAlignment="1" applyProtection="1">
      <alignment horizontal="left" vertical="top" wrapText="1"/>
    </xf>
    <xf numFmtId="0" fontId="5" fillId="2" borderId="4" xfId="0" applyNumberFormat="1" applyFont="1" applyFill="1" applyBorder="1" applyAlignment="1" applyProtection="1">
      <alignment horizontal="left" vertical="top" wrapText="1"/>
    </xf>
    <xf numFmtId="0" fontId="1" fillId="2" borderId="5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left" vertical="top" wrapText="1"/>
    </xf>
    <xf numFmtId="0" fontId="1" fillId="2" borderId="1" xfId="0" applyNumberFormat="1" applyFont="1" applyFill="1" applyBorder="1" applyAlignment="1" applyProtection="1">
      <alignment vertical="top" wrapText="1"/>
    </xf>
    <xf numFmtId="0" fontId="1" fillId="2" borderId="1" xfId="0" applyNumberFormat="1" applyFont="1" applyFill="1" applyBorder="1" applyAlignment="1" applyProtection="1">
      <alignment horizontal="center" vertical="top" wrapText="1"/>
    </xf>
    <xf numFmtId="167" fontId="1" fillId="2" borderId="1" xfId="0" applyNumberFormat="1" applyFont="1" applyFill="1" applyBorder="1" applyAlignment="1" applyProtection="1">
      <alignment horizontal="center" vertical="top" wrapText="1"/>
    </xf>
    <xf numFmtId="166" fontId="1" fillId="2" borderId="1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3"/>
  <sheetViews>
    <sheetView tabSelected="1" workbookViewId="0">
      <selection activeCell="E46" sqref="E46"/>
    </sheetView>
  </sheetViews>
  <sheetFormatPr defaultColWidth="9.140625" defaultRowHeight="10.5" customHeight="1" x14ac:dyDescent="0.2"/>
  <cols>
    <col min="1" max="1" width="6.140625" style="1" customWidth="1"/>
    <col min="2" max="2" width="20.85546875" style="1" customWidth="1"/>
    <col min="3" max="3" width="49.42578125" style="1" customWidth="1"/>
    <col min="4" max="4" width="11" style="1" customWidth="1"/>
    <col min="5" max="5" width="13.5703125" style="1" customWidth="1"/>
    <col min="6" max="6" width="9" style="1" customWidth="1"/>
    <col min="7" max="7" width="0" style="1" hidden="1" customWidth="1"/>
    <col min="8" max="16" width="9.140625" style="1"/>
    <col min="17" max="19" width="74" style="2" hidden="1" customWidth="1"/>
    <col min="20" max="21" width="101" style="2" hidden="1" customWidth="1"/>
    <col min="22" max="16384" width="9.140625" style="1"/>
  </cols>
  <sheetData>
    <row r="1" spans="1:21" customFormat="1" ht="15.75" x14ac:dyDescent="0.25">
      <c r="C1" s="3" t="s">
        <v>0</v>
      </c>
    </row>
    <row r="2" spans="1:21" customFormat="1" ht="10.5" customHeight="1" x14ac:dyDescent="0.25">
      <c r="C2" s="4"/>
    </row>
    <row r="3" spans="1:21" customFormat="1" ht="18" x14ac:dyDescent="0.25">
      <c r="A3" s="4"/>
      <c r="B3" s="5" t="s">
        <v>1</v>
      </c>
      <c r="C3" s="18" t="s">
        <v>2</v>
      </c>
      <c r="D3" s="18"/>
      <c r="E3" s="18"/>
      <c r="Q3" s="6" t="s">
        <v>2</v>
      </c>
    </row>
    <row r="4" spans="1:21" customFormat="1" ht="15" x14ac:dyDescent="0.25">
      <c r="B4" s="5" t="s">
        <v>3</v>
      </c>
      <c r="C4" s="18" t="s">
        <v>4</v>
      </c>
      <c r="D4" s="18"/>
      <c r="E4" s="18"/>
      <c r="R4" s="6" t="s">
        <v>4</v>
      </c>
    </row>
    <row r="5" spans="1:21" customFormat="1" ht="24.75" x14ac:dyDescent="0.25">
      <c r="B5" s="5" t="s">
        <v>5</v>
      </c>
      <c r="C5" s="18" t="s">
        <v>6</v>
      </c>
      <c r="D5" s="18"/>
      <c r="E5" s="18"/>
      <c r="S5" s="6" t="s">
        <v>6</v>
      </c>
    </row>
    <row r="6" spans="1:21" customFormat="1" ht="19.5" customHeight="1" x14ac:dyDescent="0.25">
      <c r="A6" s="7"/>
    </row>
    <row r="7" spans="1:21" customFormat="1" ht="36" customHeight="1" x14ac:dyDescent="0.25">
      <c r="A7" s="8" t="s">
        <v>7</v>
      </c>
      <c r="B7" s="8" t="s">
        <v>8</v>
      </c>
      <c r="C7" s="8" t="s">
        <v>9</v>
      </c>
      <c r="D7" s="8" t="s">
        <v>10</v>
      </c>
      <c r="E7" s="8" t="s">
        <v>11</v>
      </c>
    </row>
    <row r="8" spans="1:21" customFormat="1" ht="15" x14ac:dyDescent="0.25">
      <c r="A8" s="9">
        <v>1</v>
      </c>
      <c r="B8" s="9">
        <v>2</v>
      </c>
      <c r="C8" s="9">
        <v>3</v>
      </c>
      <c r="D8" s="9">
        <v>4</v>
      </c>
      <c r="E8" s="9">
        <v>5</v>
      </c>
    </row>
    <row r="9" spans="1:21" customFormat="1" ht="15" x14ac:dyDescent="0.25">
      <c r="A9" s="19" t="s">
        <v>12</v>
      </c>
      <c r="B9" s="20"/>
      <c r="C9" s="20"/>
      <c r="D9" s="20"/>
      <c r="E9" s="21"/>
      <c r="T9" s="10" t="s">
        <v>12</v>
      </c>
    </row>
    <row r="10" spans="1:21" customFormat="1" ht="15" x14ac:dyDescent="0.25">
      <c r="A10" s="19" t="s">
        <v>13</v>
      </c>
      <c r="B10" s="20"/>
      <c r="C10" s="20"/>
      <c r="D10" s="20"/>
      <c r="E10" s="21"/>
      <c r="T10" s="10"/>
      <c r="U10" s="10" t="s">
        <v>13</v>
      </c>
    </row>
    <row r="11" spans="1:21" customFormat="1" ht="22.5" x14ac:dyDescent="0.25">
      <c r="A11" s="11">
        <f>IF(G11&lt;&gt;"",COUNTA(G$1:G11),"")</f>
        <v>1</v>
      </c>
      <c r="B11" s="12" t="s">
        <v>14</v>
      </c>
      <c r="C11" s="13" t="s">
        <v>15</v>
      </c>
      <c r="D11" s="14" t="s">
        <v>16</v>
      </c>
      <c r="E11" s="15">
        <v>0.3466612</v>
      </c>
      <c r="G11" s="1" t="s">
        <v>17</v>
      </c>
      <c r="T11" s="10"/>
      <c r="U11" s="10"/>
    </row>
    <row r="12" spans="1:21" customFormat="1" ht="22.5" x14ac:dyDescent="0.25">
      <c r="A12" s="11">
        <f>IF(G12&lt;&gt;"",COUNTA(G$1:G12),"")</f>
        <v>2</v>
      </c>
      <c r="B12" s="12" t="s">
        <v>18</v>
      </c>
      <c r="C12" s="13" t="s">
        <v>19</v>
      </c>
      <c r="D12" s="14" t="s">
        <v>16</v>
      </c>
      <c r="E12" s="15">
        <v>2.6031202000000002</v>
      </c>
      <c r="G12" s="1" t="s">
        <v>17</v>
      </c>
      <c r="T12" s="10"/>
      <c r="U12" s="10"/>
    </row>
    <row r="13" spans="1:21" customFormat="1" ht="15" x14ac:dyDescent="0.25">
      <c r="A13" s="11">
        <f>IF(G13&lt;&gt;"",COUNTA(G$1:G13),"")</f>
        <v>3</v>
      </c>
      <c r="B13" s="12" t="s">
        <v>20</v>
      </c>
      <c r="C13" s="13" t="s">
        <v>21</v>
      </c>
      <c r="D13" s="14" t="s">
        <v>16</v>
      </c>
      <c r="E13" s="16">
        <v>0.82538400000000001</v>
      </c>
      <c r="G13" s="1" t="s">
        <v>17</v>
      </c>
      <c r="T13" s="10"/>
      <c r="U13" s="10"/>
    </row>
    <row r="14" spans="1:21" customFormat="1" ht="22.5" x14ac:dyDescent="0.25">
      <c r="A14" s="11">
        <f>IF(G14&lt;&gt;"",COUNTA(G$1:G14),"")</f>
        <v>4</v>
      </c>
      <c r="B14" s="12" t="s">
        <v>22</v>
      </c>
      <c r="C14" s="13" t="s">
        <v>23</v>
      </c>
      <c r="D14" s="14" t="s">
        <v>16</v>
      </c>
      <c r="E14" s="16">
        <v>0.122808</v>
      </c>
      <c r="G14" s="1" t="s">
        <v>17</v>
      </c>
      <c r="T14" s="10"/>
      <c r="U14" s="10"/>
    </row>
    <row r="15" spans="1:21" customFormat="1" ht="22.5" x14ac:dyDescent="0.25">
      <c r="A15" s="11">
        <f>IF(G15&lt;&gt;"",COUNTA(G$1:G15),"")</f>
        <v>5</v>
      </c>
      <c r="B15" s="12" t="s">
        <v>24</v>
      </c>
      <c r="C15" s="13" t="s">
        <v>25</v>
      </c>
      <c r="D15" s="14" t="s">
        <v>16</v>
      </c>
      <c r="E15" s="15">
        <v>0.15105379999999999</v>
      </c>
      <c r="G15" s="1" t="s">
        <v>17</v>
      </c>
      <c r="T15" s="10"/>
      <c r="U15" s="10"/>
    </row>
    <row r="16" spans="1:21" customFormat="1" ht="15" x14ac:dyDescent="0.25">
      <c r="A16" s="11">
        <f>IF(G16&lt;&gt;"",COUNTA(G$1:G16),"")</f>
        <v>6</v>
      </c>
      <c r="B16" s="12" t="s">
        <v>26</v>
      </c>
      <c r="C16" s="13" t="s">
        <v>27</v>
      </c>
      <c r="D16" s="14" t="s">
        <v>16</v>
      </c>
      <c r="E16" s="15">
        <v>3.4666099999999998E-2</v>
      </c>
      <c r="G16" s="1" t="s">
        <v>17</v>
      </c>
      <c r="T16" s="10"/>
      <c r="U16" s="10"/>
    </row>
    <row r="17" spans="1:21" customFormat="1" ht="15" x14ac:dyDescent="0.25">
      <c r="A17" s="11">
        <f>IF(G17&lt;&gt;"",COUNTA(G$1:G17),"")</f>
        <v>7</v>
      </c>
      <c r="B17" s="12" t="s">
        <v>28</v>
      </c>
      <c r="C17" s="13" t="s">
        <v>29</v>
      </c>
      <c r="D17" s="14" t="s">
        <v>30</v>
      </c>
      <c r="E17" s="17">
        <v>68.772480000000002</v>
      </c>
      <c r="G17" s="1" t="s">
        <v>17</v>
      </c>
      <c r="T17" s="10"/>
      <c r="U17" s="10"/>
    </row>
    <row r="18" spans="1:21" customFormat="1" ht="15" x14ac:dyDescent="0.25">
      <c r="A18" s="22" t="s">
        <v>31</v>
      </c>
      <c r="B18" s="23"/>
      <c r="C18" s="23"/>
      <c r="D18" s="23"/>
      <c r="E18" s="24"/>
      <c r="T18" s="10" t="s">
        <v>31</v>
      </c>
      <c r="U18" s="10"/>
    </row>
    <row r="19" spans="1:21" customFormat="1" ht="15" x14ac:dyDescent="0.25">
      <c r="A19" s="22" t="s">
        <v>13</v>
      </c>
      <c r="B19" s="23"/>
      <c r="C19" s="23"/>
      <c r="D19" s="23"/>
      <c r="E19" s="24"/>
      <c r="T19" s="10"/>
      <c r="U19" s="10" t="s">
        <v>13</v>
      </c>
    </row>
    <row r="20" spans="1:21" customFormat="1" ht="15" x14ac:dyDescent="0.25">
      <c r="A20" s="25">
        <f>IF(G20&lt;&gt;"",COUNTA(G$1:G20),"")</f>
        <v>8</v>
      </c>
      <c r="B20" s="26" t="s">
        <v>32</v>
      </c>
      <c r="C20" s="27" t="s">
        <v>33</v>
      </c>
      <c r="D20" s="28" t="s">
        <v>34</v>
      </c>
      <c r="E20" s="29">
        <v>1581.9860000000001</v>
      </c>
      <c r="G20" s="1" t="s">
        <v>17</v>
      </c>
      <c r="T20" s="10"/>
      <c r="U20" s="10"/>
    </row>
    <row r="21" spans="1:21" customFormat="1" ht="22.5" x14ac:dyDescent="0.25">
      <c r="A21" s="25">
        <f>IF(G21&lt;&gt;"",COUNTA(G$1:G21),"")</f>
        <v>9</v>
      </c>
      <c r="B21" s="26" t="s">
        <v>35</v>
      </c>
      <c r="C21" s="27" t="s">
        <v>36</v>
      </c>
      <c r="D21" s="28" t="s">
        <v>37</v>
      </c>
      <c r="E21" s="30">
        <v>152.28192000000001</v>
      </c>
      <c r="G21" s="1" t="s">
        <v>17</v>
      </c>
      <c r="T21" s="10"/>
      <c r="U21" s="10"/>
    </row>
    <row r="22" spans="1:21" customFormat="1" ht="15" x14ac:dyDescent="0.25">
      <c r="A22" s="25">
        <f>IF(G22&lt;&gt;"",COUNTA(G$1:G22),"")</f>
        <v>10</v>
      </c>
      <c r="B22" s="26" t="s">
        <v>38</v>
      </c>
      <c r="C22" s="27" t="s">
        <v>39</v>
      </c>
      <c r="D22" s="28" t="s">
        <v>34</v>
      </c>
      <c r="E22" s="29">
        <v>1581.9860000000001</v>
      </c>
      <c r="G22" s="1" t="s">
        <v>17</v>
      </c>
      <c r="T22" s="10"/>
      <c r="U22" s="10"/>
    </row>
    <row r="23" spans="1:21" customFormat="1" ht="13.5" customHeight="1" x14ac:dyDescent="0.25"/>
  </sheetData>
  <mergeCells count="7">
    <mergeCell ref="A18:E18"/>
    <mergeCell ref="A19:E19"/>
    <mergeCell ref="C3:E3"/>
    <mergeCell ref="C4:E4"/>
    <mergeCell ref="C5:E5"/>
    <mergeCell ref="A9:E9"/>
    <mergeCell ref="A10:E10"/>
  </mergeCells>
  <printOptions horizontalCentered="1"/>
  <pageMargins left="0.39370077848434498" right="0.23622047901153601" top="0.35433071851730302" bottom="0.31496062874794001" header="0.118110239505768" footer="0.118110239505768"/>
  <pageSetup paperSize="9" scale="96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ОСН изоляции Ленинградская (онд</vt:lpstr>
      <vt:lpstr>'ОСН изоляции Ленинградская (онд'!Заголовки_для_печати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2022-10-24T12:13:08Z</cp:lastPrinted>
  <dcterms:created xsi:type="dcterms:W3CDTF">2020-09-30T08:50:27Z</dcterms:created>
  <dcterms:modified xsi:type="dcterms:W3CDTF">2023-05-03T10:45:55Z</dcterms:modified>
</cp:coreProperties>
</file>